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15" windowWidth="4575" windowHeight="2025"/>
  </bookViews>
  <sheets>
    <sheet name="Лист1" sheetId="1" r:id="rId1"/>
    <sheet name="Лист2" sheetId="2" r:id="rId2"/>
    <sheet name="Лист3" sheetId="3" r:id="rId3"/>
  </sheets>
  <definedNames>
    <definedName name="_Hlk199433449" localSheetId="0">Лист1!$A$10</definedName>
  </definedNames>
  <calcPr calcId="124519"/>
</workbook>
</file>

<file path=xl/calcChain.xml><?xml version="1.0" encoding="utf-8"?>
<calcChain xmlns="http://schemas.openxmlformats.org/spreadsheetml/2006/main">
  <c r="B16" i="1"/>
  <c r="B14"/>
  <c r="D14"/>
  <c r="I14" s="1"/>
  <c r="I13"/>
  <c r="I15"/>
  <c r="I12"/>
  <c r="H13"/>
  <c r="H15"/>
  <c r="H12"/>
  <c r="G13"/>
  <c r="G15"/>
  <c r="G12"/>
  <c r="F13"/>
  <c r="F15"/>
  <c r="F12"/>
  <c r="D16"/>
  <c r="H16" s="1"/>
  <c r="C16"/>
  <c r="F16" l="1"/>
  <c r="F14"/>
  <c r="G14"/>
  <c r="H14"/>
  <c r="I16"/>
  <c r="G16"/>
</calcChain>
</file>

<file path=xl/sharedStrings.xml><?xml version="1.0" encoding="utf-8"?>
<sst xmlns="http://schemas.openxmlformats.org/spreadsheetml/2006/main" count="25" uniqueCount="25">
  <si>
    <t>СТРУКТУРА ДОХОДОВ</t>
  </si>
  <si>
    <t>Наименование доходов</t>
  </si>
  <si>
    <t>ВСЕГО НАЛОГОВЫЕ И НЕНАЛОГОВЫЕ ДОХОДЫ, в том числе:</t>
  </si>
  <si>
    <t>Налоговые доходы</t>
  </si>
  <si>
    <t xml:space="preserve">Неналоговые доходы </t>
  </si>
  <si>
    <t xml:space="preserve">БЕЗВОЗМЕЗДНЫЕ ПОСТУПЛЕНИЯ </t>
  </si>
  <si>
    <t xml:space="preserve">ВСЕГО ДОХОДОВ </t>
  </si>
  <si>
    <t xml:space="preserve"> </t>
  </si>
  <si>
    <t>А</t>
  </si>
  <si>
    <t>Темп роста, % (гр.3/гр.1)</t>
  </si>
  <si>
    <t>% выполнения (гр.3/гр.2)</t>
  </si>
  <si>
    <t xml:space="preserve">Председатель </t>
  </si>
  <si>
    <t xml:space="preserve">Контрольно-счетной комиссии </t>
  </si>
  <si>
    <t>Тыс. руб.</t>
  </si>
  <si>
    <t>Удельный вес</t>
  </si>
  <si>
    <t>Приложение №4.3</t>
  </si>
  <si>
    <t xml:space="preserve">МЕСТНОГО БЮДЖЕТА МУНИЦИПАЛЬНОГО ОБРАЗОВАНИЯ БЕЙСКИЙ РАЙОН </t>
  </si>
  <si>
    <t>2019 год (факт)</t>
  </si>
  <si>
    <t>С.В. Червякова</t>
  </si>
  <si>
    <t>ЗА 2020 ГОД</t>
  </si>
  <si>
    <t>2020 год (план)</t>
  </si>
  <si>
    <t>2020 год (факт)</t>
  </si>
  <si>
    <t>Отклонения от плана 20120года               (гр.3-гр.2)</t>
  </si>
  <si>
    <t>Отклонения от факта 2019 года               (гр.3-гр.1)</t>
  </si>
  <si>
    <t xml:space="preserve">к заключению            Контрольно-счетной     комиссии Бейского района № 4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</si>
</sst>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5" fillId="2" borderId="4">
      <alignment horizontal="right" vertical="top" shrinkToFit="1"/>
    </xf>
    <xf numFmtId="10" fontId="5" fillId="2" borderId="4">
      <alignment horizontal="center" vertical="top" shrinkToFit="1"/>
    </xf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Border="1"/>
    <xf numFmtId="0" fontId="1" fillId="0" borderId="0" xfId="0" applyFont="1" applyBorder="1"/>
    <xf numFmtId="4" fontId="6" fillId="0" borderId="4" xfId="1" applyFont="1" applyFill="1" applyAlignment="1" applyProtection="1">
      <alignment horizontal="center" vertical="center" shrinkToFit="1"/>
    </xf>
    <xf numFmtId="2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7" fillId="0" borderId="4" xfId="1" applyFont="1" applyFill="1" applyAlignment="1" applyProtection="1">
      <alignment horizontal="center" vertical="center" shrinkToFit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3">
    <cellStyle name="xl40" xfId="1"/>
    <cellStyle name="xl4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view="pageBreakPreview" zoomScale="60" workbookViewId="0">
      <selection activeCell="A6" sqref="A6:I6"/>
    </sheetView>
  </sheetViews>
  <sheetFormatPr defaultColWidth="10.28515625" defaultRowHeight="15.75"/>
  <cols>
    <col min="1" max="1" width="25.5703125" style="1" customWidth="1"/>
    <col min="2" max="2" width="13.7109375" style="1" customWidth="1"/>
    <col min="3" max="3" width="16.7109375" style="1" customWidth="1"/>
    <col min="4" max="5" width="14.140625" style="1" customWidth="1"/>
    <col min="6" max="6" width="18.7109375" style="1" customWidth="1"/>
    <col min="7" max="7" width="14.5703125" style="1" customWidth="1"/>
    <col min="8" max="8" width="17.140625" style="1" customWidth="1"/>
    <col min="9" max="9" width="12" style="1" customWidth="1"/>
    <col min="10" max="10" width="10.28515625" style="1"/>
    <col min="11" max="11" width="18" style="1" customWidth="1"/>
    <col min="12" max="16384" width="10.28515625" style="1"/>
  </cols>
  <sheetData>
    <row r="1" spans="1:12" ht="21.75" customHeight="1">
      <c r="F1" s="12"/>
      <c r="G1" s="26" t="s">
        <v>15</v>
      </c>
      <c r="H1" s="26"/>
      <c r="I1" s="26"/>
    </row>
    <row r="2" spans="1:12" ht="97.5" customHeight="1">
      <c r="A2" s="2"/>
      <c r="G2" s="27" t="s">
        <v>24</v>
      </c>
      <c r="H2" s="27"/>
      <c r="I2" s="27"/>
    </row>
    <row r="3" spans="1:12">
      <c r="A3" s="2"/>
    </row>
    <row r="4" spans="1:12">
      <c r="A4" s="2"/>
    </row>
    <row r="5" spans="1:12">
      <c r="A5" s="3"/>
    </row>
    <row r="6" spans="1:12">
      <c r="A6" s="30" t="s">
        <v>0</v>
      </c>
      <c r="B6" s="30"/>
      <c r="C6" s="30"/>
      <c r="D6" s="30"/>
      <c r="E6" s="30"/>
      <c r="F6" s="30"/>
      <c r="G6" s="30"/>
      <c r="H6" s="30"/>
      <c r="I6" s="30"/>
    </row>
    <row r="7" spans="1:12">
      <c r="A7" s="30" t="s">
        <v>16</v>
      </c>
      <c r="B7" s="30"/>
      <c r="C7" s="30"/>
      <c r="D7" s="30"/>
      <c r="E7" s="30"/>
      <c r="F7" s="30"/>
      <c r="G7" s="30"/>
      <c r="H7" s="30"/>
      <c r="I7" s="30"/>
    </row>
    <row r="8" spans="1:12">
      <c r="A8" s="30" t="s">
        <v>19</v>
      </c>
      <c r="B8" s="30"/>
      <c r="C8" s="30"/>
      <c r="D8" s="30"/>
      <c r="E8" s="30"/>
      <c r="F8" s="30"/>
      <c r="G8" s="30"/>
      <c r="H8" s="30"/>
      <c r="I8" s="30"/>
    </row>
    <row r="9" spans="1:12">
      <c r="I9" s="14" t="s">
        <v>13</v>
      </c>
      <c r="K9" s="3"/>
    </row>
    <row r="10" spans="1:12" s="5" customFormat="1" ht="69.75" customHeight="1">
      <c r="A10" s="11" t="s">
        <v>1</v>
      </c>
      <c r="B10" s="11" t="s">
        <v>17</v>
      </c>
      <c r="C10" s="11" t="s">
        <v>20</v>
      </c>
      <c r="D10" s="11" t="s">
        <v>21</v>
      </c>
      <c r="E10" s="11" t="s">
        <v>14</v>
      </c>
      <c r="F10" s="11" t="s">
        <v>22</v>
      </c>
      <c r="G10" s="11" t="s">
        <v>10</v>
      </c>
      <c r="H10" s="10" t="s">
        <v>23</v>
      </c>
      <c r="I10" s="4" t="s">
        <v>9</v>
      </c>
    </row>
    <row r="11" spans="1:12">
      <c r="A11" s="6" t="s">
        <v>8</v>
      </c>
      <c r="B11" s="6">
        <v>1</v>
      </c>
      <c r="C11" s="6">
        <v>2</v>
      </c>
      <c r="D11" s="6">
        <v>3</v>
      </c>
      <c r="E11" s="6"/>
      <c r="F11" s="6">
        <v>4</v>
      </c>
      <c r="G11" s="6">
        <v>5</v>
      </c>
      <c r="H11" s="6">
        <v>6</v>
      </c>
      <c r="I11" s="6">
        <v>7</v>
      </c>
    </row>
    <row r="12" spans="1:12" ht="47.25">
      <c r="A12" s="7" t="s">
        <v>2</v>
      </c>
      <c r="B12" s="17">
        <v>225455.5</v>
      </c>
      <c r="C12" s="17">
        <v>275133.3</v>
      </c>
      <c r="D12" s="17">
        <v>210617.9</v>
      </c>
      <c r="E12" s="18">
        <v>26.7</v>
      </c>
      <c r="F12" s="19">
        <f>D12-C12</f>
        <v>-64515.399999999994</v>
      </c>
      <c r="G12" s="19">
        <f>D12/C12*100</f>
        <v>76.551220808240956</v>
      </c>
      <c r="H12" s="19">
        <f>D12-B12</f>
        <v>-14837.600000000006</v>
      </c>
      <c r="I12" s="19">
        <f>D12/B12*100</f>
        <v>93.418834315419232</v>
      </c>
      <c r="K12" s="15"/>
      <c r="L12" s="16"/>
    </row>
    <row r="13" spans="1:12">
      <c r="A13" s="7" t="s">
        <v>3</v>
      </c>
      <c r="B13" s="18">
        <v>129247</v>
      </c>
      <c r="C13" s="20">
        <v>133613.20000000001</v>
      </c>
      <c r="D13" s="18">
        <v>135487.6</v>
      </c>
      <c r="E13" s="21">
        <v>17.2</v>
      </c>
      <c r="F13" s="19">
        <f t="shared" ref="F13:F16" si="0">D13-C13</f>
        <v>1874.3999999999942</v>
      </c>
      <c r="G13" s="19">
        <f t="shared" ref="G13:G16" si="1">D13/C13*100</f>
        <v>101.40285540650176</v>
      </c>
      <c r="H13" s="19">
        <f t="shared" ref="H13:H16" si="2">D13-B13</f>
        <v>6240.6000000000058</v>
      </c>
      <c r="I13" s="19">
        <f t="shared" ref="I13:I16" si="3">D13/B13*100</f>
        <v>104.82842928655984</v>
      </c>
      <c r="K13" s="15"/>
      <c r="L13" s="16"/>
    </row>
    <row r="14" spans="1:12">
      <c r="A14" s="7" t="s">
        <v>4</v>
      </c>
      <c r="B14" s="24">
        <f>B12-B13</f>
        <v>96208.5</v>
      </c>
      <c r="C14" s="24">
        <v>141520.1</v>
      </c>
      <c r="D14" s="24">
        <f>D12-D13</f>
        <v>75130.299999999988</v>
      </c>
      <c r="E14" s="18">
        <v>9.5</v>
      </c>
      <c r="F14" s="19">
        <f t="shared" si="0"/>
        <v>-66389.800000000017</v>
      </c>
      <c r="G14" s="19">
        <f t="shared" si="1"/>
        <v>53.088077241324719</v>
      </c>
      <c r="H14" s="19">
        <f t="shared" si="2"/>
        <v>-21078.200000000012</v>
      </c>
      <c r="I14" s="19">
        <f t="shared" si="3"/>
        <v>78.091125004547408</v>
      </c>
      <c r="K14" s="15"/>
      <c r="L14" s="16"/>
    </row>
    <row r="15" spans="1:12" ht="31.5">
      <c r="A15" s="7" t="s">
        <v>5</v>
      </c>
      <c r="B15" s="22">
        <v>500407.3</v>
      </c>
      <c r="C15" s="22">
        <v>649085.1</v>
      </c>
      <c r="D15" s="22">
        <v>579227.69999999995</v>
      </c>
      <c r="E15" s="18">
        <v>73.3</v>
      </c>
      <c r="F15" s="19">
        <f t="shared" si="0"/>
        <v>-69857.400000000023</v>
      </c>
      <c r="G15" s="19">
        <f t="shared" si="1"/>
        <v>89.23755914286123</v>
      </c>
      <c r="H15" s="19">
        <f t="shared" si="2"/>
        <v>78820.399999999965</v>
      </c>
      <c r="I15" s="19">
        <f t="shared" si="3"/>
        <v>115.75124903253808</v>
      </c>
    </row>
    <row r="16" spans="1:12" s="9" customFormat="1">
      <c r="A16" s="8" t="s">
        <v>6</v>
      </c>
      <c r="B16" s="23">
        <f>B12+B15</f>
        <v>725862.8</v>
      </c>
      <c r="C16" s="23">
        <f>C12+C15</f>
        <v>924218.39999999991</v>
      </c>
      <c r="D16" s="23">
        <f>D12+D15</f>
        <v>789845.6</v>
      </c>
      <c r="E16" s="18">
        <v>100</v>
      </c>
      <c r="F16" s="19">
        <f t="shared" si="0"/>
        <v>-134372.79999999993</v>
      </c>
      <c r="G16" s="19">
        <f t="shared" si="1"/>
        <v>85.460925685963403</v>
      </c>
      <c r="H16" s="19">
        <f t="shared" si="2"/>
        <v>63982.79999999993</v>
      </c>
      <c r="I16" s="19">
        <f t="shared" si="3"/>
        <v>108.81472366403126</v>
      </c>
    </row>
    <row r="17" spans="1:9">
      <c r="A17" s="1" t="s">
        <v>7</v>
      </c>
    </row>
    <row r="18" spans="1:9">
      <c r="D18" s="25"/>
    </row>
    <row r="19" spans="1:9">
      <c r="A19" s="13" t="s">
        <v>11</v>
      </c>
    </row>
    <row r="20" spans="1:9">
      <c r="A20" s="28" t="s">
        <v>12</v>
      </c>
      <c r="B20" s="28"/>
      <c r="C20" s="28"/>
      <c r="H20" s="29" t="s">
        <v>18</v>
      </c>
      <c r="I20" s="29"/>
    </row>
  </sheetData>
  <mergeCells count="7">
    <mergeCell ref="G1:I1"/>
    <mergeCell ref="G2:I2"/>
    <mergeCell ref="A20:C20"/>
    <mergeCell ref="H20:I20"/>
    <mergeCell ref="A6:I6"/>
    <mergeCell ref="A7:I7"/>
    <mergeCell ref="A8:I8"/>
  </mergeCells>
  <pageMargins left="0.70866141732283472" right="0.70866141732283472" top="0.74803149606299213" bottom="0.74803149606299213" header="0.31496062992125984" footer="0.31496062992125984"/>
  <pageSetup paperSize="9" scale="89" firstPageNumber="72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Лист1!_Hlk199433449</vt:lpstr>
    </vt:vector>
  </TitlesOfParts>
  <Company>mswork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kazak</dc:creator>
  <cp:lastModifiedBy>Пользователь</cp:lastModifiedBy>
  <cp:lastPrinted>2020-04-23T07:10:32Z</cp:lastPrinted>
  <dcterms:created xsi:type="dcterms:W3CDTF">2017-01-24T08:26:01Z</dcterms:created>
  <dcterms:modified xsi:type="dcterms:W3CDTF">2021-04-26T08:46:26Z</dcterms:modified>
</cp:coreProperties>
</file>